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КОМІНВЕСТБАНК\ПРОПОЗИЦІЇ НА ПРОДАЖ\69 2025.12.03 МКУА 192 нерухомість Солотвино Підмагури\"/>
    </mc:Choice>
  </mc:AlternateContent>
  <bookViews>
    <workbookView xWindow="-105" yWindow="-105" windowWidth="23250" windowHeight="12450" activeTab="2"/>
  </bookViews>
  <sheets>
    <sheet name="5.2" sheetId="8" r:id="rId1"/>
    <sheet name="5.3" sheetId="9" r:id="rId2"/>
    <sheet name="ПублПасп" sheetId="4"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<sst xmlns="http://schemas.openxmlformats.org/spreadsheetml/2006/main" count="121" uniqueCount="94">
  <si>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</si>
  <si>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</si>
  <si>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</si>
  <si>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</si>
  <si>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</si>
  <si>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</si>
  <si>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</si>
  <si>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</si>
  <si>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</si>
  <si>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</si>
  <si>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</si>
  <si>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</si>
  <si>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</si>
  <si>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</si>
  <si>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</si>
  <si>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</si>
  <si>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</si>
  <si>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</si>
  <si>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</si>
  <si>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</si>
  <si>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</si>
  <si>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</si>
  <si>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</si>
  <si>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</si>
  <si>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</si>
  <si>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</si>
  <si>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</si>
  <si>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</si>
  <si>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</si>
  <si>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</si>
  <si>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</si>
  <si>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</si>
  <si>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</si>
  <si>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</si>
  <si>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</si>
  <si>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</si>
  <si>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</si>
  <si>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</si>
  <si>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</si>
  <si>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</si>
  <si>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</si>
  <si>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</si>
  <si>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</si>
  <si>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</si>
  <si>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</si>
  <si>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</si>
  <si>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</si>
  <si>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</si>
  <si>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</si>
  <si>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ПУБЛІЧНИЙ ПАСПОРТ АКТИВУ (МАЙНА)
Нерухомість (будівлі та споруди)/або майнові права на нерухоме майно</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</si>
  <si>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</si>
  <si>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</si>
  <si>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</si>
  <si>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</si>
  <si>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</si>
  <si>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</si>
  <si>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</si>
  <si>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</si>
  <si>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</si>
  <si>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</si>
  <si>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</si>
  <si>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</si>
  <si>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</si>
  <si>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</si>
  <si>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</si>
  <si>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</si>
  <si>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АТ «КОМІНВЕСТБАНК"</t>
  </si>
  <si>
    <t>ні</t>
  </si>
  <si>
    <t xml:space="preserve">Уповноважена особа Фонду гарантування вкладів фізичних осіб 
на ліквідацію АТ "КОМІНВЕСТБАНК" </t>
  </si>
  <si>
    <t>Ірина БІЛА</t>
  </si>
  <si>
    <t>___________________                                                             Ірина БІЛА</t>
  </si>
  <si>
    <t xml:space="preserve">                 підпис                                                                                           </t>
  </si>
  <si>
    <t>так</t>
  </si>
  <si>
    <t>задовільний</t>
  </si>
  <si>
    <t>майновий комплекс</t>
  </si>
  <si>
    <t>Закарпатська обл., Тячівський р., смт. Солотвино, вулиця Підмагура, будинок 100</t>
  </si>
  <si>
    <t xml:space="preserve">ТОВ «ЄЦКО» </t>
  </si>
  <si>
    <t>Сертифікат суб’єкту оціночної діяльності, виданий Фондом державного майна України від  15.06.2021 № 471/21</t>
  </si>
  <si>
    <t>Майновий комплекс загальною площею 1248.65 кв.м., що знаходиться за адресою:  Закарпатська обл., Тячівський р., смт. Солотвино, вулиця Підмагура, будинок 100, РНОНМ 813137721101</t>
  </si>
  <si>
    <t>G22N027801</t>
  </si>
  <si>
    <t>торги не відбулися</t>
  </si>
  <si>
    <t>https://www.fg.gov.ua/passport/61375</t>
  </si>
  <si>
    <t>https://www.fg.gov.ua/lot/172883</t>
  </si>
  <si>
    <t>https://www.fg.gov.ua/passport/61448</t>
  </si>
  <si>
    <t>https://www.fg.gov.ua/passport/61535</t>
  </si>
  <si>
    <t>https://www.fg.gov.ua/passport/61581</t>
  </si>
  <si>
    <t xml:space="preserve">ні (відсутній кадастровий номер, земельна ділянка перебуває у користуванні Хустської дистанції колії ДТГС «Львівська залізниця») </t>
  </si>
  <si>
    <t xml:space="preserve">Уповноважена особа Фонду гарантування вкладів фізичних осіб на ліквідацію АТ "КОМІНВЕСТБАНК" </t>
  </si>
  <si>
    <t>ПДВ буде застосовано з урахуванням до норми п. 197.12 ст.197 та 189.15 ст.189 Податкового кодексу України. (операції банків та інших фінансових установ з постачання майна, набутого ними у власність внаслідок звернення стягнення на таке майно).</t>
  </si>
  <si>
    <t>G22N028009</t>
  </si>
  <si>
    <t>Іпотека та заборона Банку. Судова справа про виділ земельної ділянки.</t>
  </si>
  <si>
    <t>https://www.fg.gov.ua/lot/173097</t>
  </si>
  <si>
    <t>https://www.fg.gov.ua/passport/61880</t>
  </si>
  <si>
    <t>https://www.fg.gov.ua/passport/61974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</si>
</sst>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8"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20">
    <xf numFmtId="0" fontId="0" fillId="0" borderId="0" xfId="0"/>
    <xf numFmtId="0" fontId="1" fillId="0" borderId="1" xfId="0" applyFont="1" applyBorder="1" applyAlignment="1">
      <alignment horizontal="left" vertical="center" wrapText="1"/>
    </xf>
    <xf numFmtId="0" fontId="6" fillId="0" borderId="1" xfId="0"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Border="1" applyAlignment="1">
      <alignment horizontal="left" vertical="center"/>
    </xf>
    <xf numFmtId="0" fontId="11" fillId="0" borderId="11" xfId="0" applyFont="1" applyBorder="1" applyAlignment="1">
      <alignment horizontal="center" vertical="center"/>
    </xf>
    <xf numFmtId="0" fontId="8" fillId="0" borderId="10" xfId="0" applyFont="1" applyBorder="1" applyAlignment="1">
      <alignment horizontal="left" vertical="center" wrapText="1"/>
    </xf>
    <xf numFmtId="0" fontId="8" fillId="0" borderId="10" xfId="0" applyFont="1" applyBorder="1" applyAlignment="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12" fillId="0" borderId="10" xfId="0" applyFont="1" applyBorder="1" applyAlignment="1">
      <alignment horizontal="left" vertical="center" wrapText="1"/>
    </xf>
    <xf numFmtId="0" fontId="8" fillId="0" borderId="0" xfId="0" applyFont="1" applyAlignment="1">
      <alignment horizontal="left" vertical="center" wrapText="1"/>
    </xf>
    <xf numFmtId="0" fontId="8" fillId="0" borderId="17" xfId="0" applyFont="1" applyBorder="1" applyAlignment="1">
      <alignment horizontal="left" vertical="center"/>
    </xf>
    <xf numFmtId="0" fontId="8" fillId="0" borderId="18" xfId="0" applyFont="1" applyBorder="1" applyAlignment="1">
      <alignment horizontal="center" vertical="center"/>
    </xf>
    <xf numFmtId="0" fontId="11" fillId="0" borderId="23" xfId="0" applyFont="1" applyBorder="1"/>
    <xf numFmtId="0" fontId="11" fillId="0" borderId="10" xfId="0" applyFont="1" applyBorder="1" applyAlignment="1">
      <alignment horizontal="center"/>
    </xf>
    <xf numFmtId="0" fontId="11" fillId="0" borderId="22"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6" fillId="0" borderId="0" xfId="0" applyFont="1"/>
    <xf numFmtId="14" fontId="6" fillId="0" borderId="0" xfId="0" applyNumberFormat="1" applyFont="1" applyAlignment="1">
      <alignment wrapText="1"/>
    </xf>
    <xf numFmtId="14" fontId="6" fillId="0" borderId="0" xfId="0" applyNumberFormat="1" applyFont="1" applyAlignment="1">
      <alignment horizontal="center"/>
    </xf>
    <xf numFmtId="14" fontId="6" fillId="0" borderId="0" xfId="0" applyNumberFormat="1" applyFont="1"/>
    <xf numFmtId="14" fontId="6" fillId="0" borderId="0" xfId="0" applyNumberFormat="1" applyFont="1" applyAlignment="1">
      <alignment horizontal="left" vertical="center"/>
    </xf>
    <xf numFmtId="14" fontId="16" fillId="0" borderId="10" xfId="0" applyNumberFormat="1" applyFont="1" applyBorder="1" applyAlignment="1">
      <alignment vertical="center"/>
    </xf>
    <xf numFmtId="0" fontId="16" fillId="0" borderId="10" xfId="0" applyFont="1" applyBorder="1" applyAlignment="1">
      <alignment horizontal="left" vertical="center" wrapText="1"/>
    </xf>
    <xf numFmtId="0" fontId="11" fillId="0" borderId="10" xfId="0" applyFont="1" applyBorder="1"/>
    <xf numFmtId="0" fontId="11" fillId="0" borderId="27" xfId="0" applyFont="1" applyBorder="1"/>
    <xf numFmtId="0" fontId="11" fillId="0" borderId="28" xfId="0" applyFont="1" applyBorder="1"/>
    <xf numFmtId="0" fontId="11" fillId="0" borderId="12" xfId="0" applyFont="1" applyBorder="1"/>
    <xf numFmtId="0" fontId="14" fillId="0" borderId="25"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14" fillId="0" borderId="11" xfId="0" applyFont="1" applyBorder="1" applyAlignment="1">
      <alignment horizontal="center" vertical="center"/>
    </xf>
    <xf numFmtId="0" fontId="3" fillId="0" borderId="26"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Alignment="1">
      <alignment horizontal="center" vertical="center" wrapText="1"/>
    </xf>
    <xf numFmtId="4" fontId="6" fillId="0" borderId="1" xfId="0" applyNumberFormat="1" applyFont="1" applyBorder="1" applyAlignment="1">
      <alignment horizontal="center" vertical="center"/>
    </xf>
    <xf numFmtId="14" fontId="6" fillId="0" borderId="6" xfId="0" applyNumberFormat="1" applyFont="1" applyBorder="1" applyAlignment="1">
      <alignment horizontal="center"/>
    </xf>
    <xf numFmtId="0" fontId="6" fillId="0" borderId="6" xfId="0" applyFont="1" applyBorder="1"/>
    <xf numFmtId="0" fontId="8" fillId="0" borderId="11" xfId="0" applyFont="1" applyBorder="1" applyAlignment="1">
      <alignment horizontal="center" vertical="center" wrapText="1"/>
    </xf>
    <xf numFmtId="0" fontId="11" fillId="0" borderId="11" xfId="0" applyFont="1" applyBorder="1" applyAlignment="1">
      <alignment horizontal="center" vertical="center" wrapText="1"/>
    </xf>
    <xf numFmtId="167" fontId="14" fillId="0" borderId="1" xfId="2" applyNumberFormat="1" applyFont="1" applyBorder="1"/>
    <xf numFmtId="167" fontId="11" fillId="0" borderId="3" xfId="2" applyNumberFormat="1" applyFont="1" applyBorder="1"/>
    <xf numFmtId="0" fontId="9" fillId="0" borderId="1" xfId="4" applyBorder="1" applyAlignment="1">
      <alignment horizontal="center" vertical="center" wrapText="1"/>
    </xf>
    <xf numFmtId="0" fontId="9" fillId="0" borderId="11" xfId="4" applyBorder="1"/>
    <xf numFmtId="0" fontId="9" fillId="0" borderId="10" xfId="4" applyBorder="1"/>
    <xf numFmtId="14" fontId="11" fillId="0" borderId="1" xfId="0" applyNumberFormat="1" applyFont="1" applyBorder="1" applyAlignment="1">
      <alignment horizontal="center" vertical="center"/>
    </xf>
    <xf numFmtId="0" fontId="11" fillId="0" borderId="0" xfId="0" applyFont="1" applyAlignment="1">
      <alignment horizontal="center" vertical="center" wrapText="1"/>
    </xf>
    <xf numFmtId="0" fontId="8" fillId="0" borderId="0" xfId="0" applyFont="1" applyAlignment="1">
      <alignment horizontal="center"/>
    </xf>
    <xf numFmtId="0" fontId="7" fillId="0" borderId="0" xfId="0" applyFont="1" applyAlignment="1">
      <alignment horizontal="center"/>
    </xf>
    <xf numFmtId="14" fontId="17" fillId="0" borderId="0" xfId="0" applyNumberFormat="1" applyFont="1" applyAlignment="1">
      <alignment horizontal="center" vertical="center" wrapText="1"/>
    </xf>
    <xf numFmtId="14" fontId="6" fillId="0" borderId="0" xfId="0" applyNumberFormat="1" applyFont="1" applyAlignment="1">
      <alignment horizontal="center" wrapText="1"/>
    </xf>
    <xf numFmtId="14" fontId="15" fillId="0" borderId="0" xfId="0" applyNumberFormat="1" applyFont="1" applyAlignment="1">
      <alignment horizontal="center" vertical="center" wrapText="1"/>
    </xf>
    <xf numFmtId="0" fontId="11" fillId="0" borderId="0" xfId="0" applyFont="1" applyAlignment="1">
      <alignment horizontal="left"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11" fillId="0" borderId="12" xfId="0" applyFont="1" applyBorder="1" applyAlignment="1">
      <alignment horizontal="left" vertical="center"/>
    </xf>
    <xf numFmtId="0" fontId="11" fillId="0" borderId="24" xfId="0" applyFont="1" applyBorder="1" applyAlignment="1">
      <alignment horizontal="left" vertical="center"/>
    </xf>
    <xf numFmtId="0" fontId="11" fillId="0" borderId="14" xfId="0" applyFont="1" applyBorder="1" applyAlignment="1">
      <alignment horizontal="left" vertical="center"/>
    </xf>
    <xf numFmtId="166" fontId="11" fillId="0" borderId="23" xfId="0" applyNumberFormat="1" applyFont="1" applyBorder="1" applyAlignment="1">
      <alignment horizontal="center" vertical="center"/>
    </xf>
    <xf numFmtId="166" fontId="11" fillId="0" borderId="13" xfId="0" applyNumberFormat="1" applyFont="1" applyBorder="1" applyAlignment="1">
      <alignment horizontal="center" vertical="center"/>
    </xf>
    <xf numFmtId="166" fontId="11" fillId="0" borderId="14" xfId="0" applyNumberFormat="1" applyFont="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0" fontId="8" fillId="0" borderId="8" xfId="0" applyFont="1" applyBorder="1" applyAlignment="1">
      <alignment horizontal="center"/>
    </xf>
    <xf numFmtId="0" fontId="11" fillId="0" borderId="10" xfId="0" applyFont="1" applyBorder="1" applyAlignment="1">
      <alignment horizontal="left" vertical="center"/>
    </xf>
    <xf numFmtId="0" fontId="11" fillId="0" borderId="5" xfId="0" applyFont="1" applyBorder="1" applyAlignment="1">
      <alignment horizontal="left" vertical="center"/>
    </xf>
    <xf numFmtId="0" fontId="11" fillId="0" borderId="11" xfId="0" applyFont="1" applyBorder="1" applyAlignment="1">
      <alignment horizontal="left" vertical="center"/>
    </xf>
    <xf numFmtId="14" fontId="11" fillId="0" borderId="2" xfId="0" applyNumberFormat="1" applyFont="1" applyBorder="1" applyAlignment="1">
      <alignment horizontal="center"/>
    </xf>
    <xf numFmtId="14" fontId="11" fillId="0" borderId="1" xfId="0" applyNumberFormat="1" applyFont="1" applyBorder="1" applyAlignment="1">
      <alignment horizontal="center"/>
    </xf>
    <xf numFmtId="14" fontId="11" fillId="0" borderId="11" xfId="0" applyNumberFormat="1" applyFont="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Border="1" applyAlignment="1">
      <alignment horizontal="left" vertical="center"/>
    </xf>
    <xf numFmtId="0" fontId="11" fillId="0" borderId="9" xfId="0" applyFont="1" applyBorder="1" applyAlignment="1">
      <alignment horizontal="left" vertical="center"/>
    </xf>
    <xf numFmtId="0" fontId="11" fillId="0" borderId="18" xfId="0" applyFont="1" applyBorder="1" applyAlignment="1">
      <alignment horizontal="left" vertical="center"/>
    </xf>
    <xf numFmtId="0" fontId="11" fillId="0" borderId="21" xfId="0" applyFont="1" applyBorder="1" applyAlignment="1">
      <alignment horizontal="center"/>
    </xf>
    <xf numFmtId="0" fontId="11" fillId="0" borderId="20" xfId="0" applyFont="1" applyBorder="1" applyAlignment="1">
      <alignment horizontal="center"/>
    </xf>
    <xf numFmtId="0" fontId="11" fillId="0" borderId="18" xfId="0" applyFont="1" applyBorder="1" applyAlignment="1">
      <alignment horizontal="center"/>
    </xf>
    <xf numFmtId="0" fontId="11" fillId="0" borderId="10" xfId="0" applyFont="1" applyBorder="1" applyAlignment="1">
      <alignment vertical="center"/>
    </xf>
    <xf numFmtId="0" fontId="11" fillId="0" borderId="5" xfId="0" applyFont="1" applyBorder="1" applyAlignment="1">
      <alignment vertical="center"/>
    </xf>
    <xf numFmtId="0" fontId="11" fillId="0" borderId="11" xfId="0" applyFont="1" applyBorder="1" applyAlignment="1">
      <alignment vertical="center"/>
    </xf>
    <xf numFmtId="0" fontId="11" fillId="0" borderId="25" xfId="0" applyFont="1" applyBorder="1" applyAlignment="1">
      <alignment horizontal="center" wrapText="1"/>
    </xf>
    <xf numFmtId="0" fontId="11" fillId="0" borderId="5" xfId="0" applyFont="1" applyBorder="1" applyAlignment="1">
      <alignment horizontal="center" wrapText="1"/>
    </xf>
    <xf numFmtId="0" fontId="11" fillId="0" borderId="30" xfId="0" applyFont="1" applyBorder="1" applyAlignment="1">
      <alignment horizontal="center" wrapText="1"/>
    </xf>
    <xf numFmtId="0" fontId="10" fillId="0" borderId="15" xfId="0" applyFont="1" applyBorder="1" applyAlignment="1">
      <alignment horizontal="center" vertical="center" wrapText="1"/>
    </xf>
    <xf numFmtId="0" fontId="10" fillId="0" borderId="16" xfId="0" applyFont="1" applyBorder="1" applyAlignment="1">
      <alignment horizontal="center" vertical="center" wrapText="1"/>
    </xf>
    <xf numFmtId="0" fontId="8" fillId="0" borderId="10" xfId="0" applyFont="1" applyBorder="1" applyAlignment="1">
      <alignment horizontal="center" vertical="center"/>
    </xf>
    <xf numFmtId="0" fontId="8" fillId="0" borderId="11" xfId="0" applyFont="1" applyBorder="1" applyAlignment="1">
      <alignment horizontal="center" vertical="center"/>
    </xf>
    <xf numFmtId="0" fontId="11" fillId="0" borderId="6" xfId="0" applyFont="1" applyBorder="1" applyAlignment="1">
      <alignment horizontal="center" vertical="center" wrapText="1"/>
    </xf>
    <xf numFmtId="0" fontId="11" fillId="0" borderId="29" xfId="0" applyFont="1" applyBorder="1" applyAlignment="1">
      <alignment horizontal="center" vertical="center" wrapText="1"/>
    </xf>
    <xf numFmtId="0" fontId="8" fillId="2" borderId="10" xfId="0" applyFont="1" applyFill="1" applyBorder="1" applyAlignment="1">
      <alignment horizontal="center" vertical="center"/>
    </xf>
    <xf numFmtId="0" fontId="8" fillId="2" borderId="11" xfId="0" applyFont="1" applyFill="1" applyBorder="1" applyAlignment="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Border="1" applyAlignment="1">
      <alignment horizontal="center" vertical="center" wrapText="1"/>
    </xf>
    <xf numFmtId="14" fontId="8" fillId="0" borderId="19" xfId="0" applyNumberFormat="1" applyFont="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g"/><Relationship Id="rId4" Type="http://schemas.openxmlformats.org/officeDocument/2006/relationships/image" Target="../media/image4.jpg"/></Relationships>
</file>

<file path=xl/drawings/_rels/drawing2.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1</xdr:row>
      <xdr:rowOff>552450</xdr:rowOff>
    </xdr:from>
    <xdr:to>
      <xdr:col>4</xdr:col>
      <xdr:colOff>342900</xdr:colOff>
      <xdr:row>13</xdr:row>
      <xdr:rowOff>247650</xdr:rowOff>
    </xdr:to>
    <xdr:pic>
      <xdr:nvPicPr>
        <xdr:cNvPr id="3" name="Рисунок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7625" y="752475"/>
          <a:ext cx="2562225" cy="2990850"/>
        </a:xfrm>
        <a:prstGeom prst="rect">
          <a:avLst/>
        </a:prstGeom>
      </xdr:spPr>
    </xdr:pic>
    <xdr:clientData/>
  </xdr:twoCellAnchor>
  <xdr:twoCellAnchor editAs="oneCell">
    <xdr:from>
      <xdr:col>4</xdr:col>
      <xdr:colOff>361950</xdr:colOff>
      <xdr:row>1</xdr:row>
      <xdr:rowOff>552450</xdr:rowOff>
    </xdr:from>
    <xdr:to>
      <xdr:col>8</xdr:col>
      <xdr:colOff>495300</xdr:colOff>
      <xdr:row>13</xdr:row>
      <xdr:rowOff>257175</xdr:rowOff>
    </xdr:to>
    <xdr:pic>
      <xdr:nvPicPr>
        <xdr:cNvPr id="4" name="Рисунок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28900" y="752475"/>
          <a:ext cx="2571750" cy="3000375"/>
        </a:xfrm>
        <a:prstGeom prst="rect">
          <a:avLst/>
        </a:prstGeom>
      </xdr:spPr>
    </xdr:pic>
    <xdr:clientData/>
  </xdr:twoCellAnchor>
  <xdr:twoCellAnchor editAs="oneCell">
    <xdr:from>
      <xdr:col>8</xdr:col>
      <xdr:colOff>552450</xdr:colOff>
      <xdr:row>1</xdr:row>
      <xdr:rowOff>561975</xdr:rowOff>
    </xdr:from>
    <xdr:to>
      <xdr:col>13</xdr:col>
      <xdr:colOff>342900</xdr:colOff>
      <xdr:row>13</xdr:row>
      <xdr:rowOff>257175</xdr:rowOff>
    </xdr:to>
    <xdr:pic>
      <xdr:nvPicPr>
        <xdr:cNvPr id="5" name="Рисунок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5257800" y="762000"/>
          <a:ext cx="2838450" cy="2990850"/>
        </a:xfrm>
        <a:prstGeom prst="rect">
          <a:avLst/>
        </a:prstGeom>
      </xdr:spPr>
    </xdr:pic>
    <xdr:clientData/>
  </xdr:twoCellAnchor>
  <xdr:twoCellAnchor editAs="oneCell">
    <xdr:from>
      <xdr:col>13</xdr:col>
      <xdr:colOff>390525</xdr:colOff>
      <xdr:row>1</xdr:row>
      <xdr:rowOff>571500</xdr:rowOff>
    </xdr:from>
    <xdr:to>
      <xdr:col>18</xdr:col>
      <xdr:colOff>571500</xdr:colOff>
      <xdr:row>13</xdr:row>
      <xdr:rowOff>266700</xdr:rowOff>
    </xdr:to>
    <xdr:pic>
      <xdr:nvPicPr>
        <xdr:cNvPr id="2" name="Рисунок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8143875" y="771525"/>
          <a:ext cx="3228975" cy="2990850"/>
        </a:xfrm>
        <a:prstGeom prst="rect">
          <a:avLst/>
        </a:prstGeom>
      </xdr:spPr>
    </xdr:pic>
    <xdr:clientData/>
  </xdr:twoCellAnchor>
  <xdr:twoCellAnchor editAs="oneCell">
    <xdr:from>
      <xdr:col>19</xdr:col>
      <xdr:colOff>19050</xdr:colOff>
      <xdr:row>1</xdr:row>
      <xdr:rowOff>571500</xdr:rowOff>
    </xdr:from>
    <xdr:to>
      <xdr:col>25</xdr:col>
      <xdr:colOff>47625</xdr:colOff>
      <xdr:row>13</xdr:row>
      <xdr:rowOff>266700</xdr:rowOff>
    </xdr:to>
    <xdr:pic>
      <xdr:nvPicPr>
        <xdr:cNvPr id="6" name="Рисунок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1430000" y="771525"/>
          <a:ext cx="3686175" cy="29908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www.fg.gov.ua/passport/61581" TargetMode="External"/><Relationship Id="rId13" Type="http://schemas.openxmlformats.org/officeDocument/2006/relationships/printerSettings" Target="../printerSettings/printerSettings1.bin"/><Relationship Id="rId3" Type="http://schemas.openxmlformats.org/officeDocument/2006/relationships/hyperlink" Target="https://www.fg.gov.ua/lot/172883" TargetMode="External"/><Relationship Id="rId7" Type="http://schemas.openxmlformats.org/officeDocument/2006/relationships/hyperlink" Target="https://www.fg.gov.ua/passport/61535" TargetMode="External"/><Relationship Id="rId12" Type="http://schemas.openxmlformats.org/officeDocument/2006/relationships/hyperlink" Target="https://www.fg.gov.ua/passport/61974" TargetMode="External"/><Relationship Id="rId2" Type="http://schemas.openxmlformats.org/officeDocument/2006/relationships/hyperlink" Target="https://www.fg.gov.ua/lot/172883" TargetMode="External"/><Relationship Id="rId1" Type="http://schemas.openxmlformats.org/officeDocument/2006/relationships/hyperlink" Target="https://www.fg.gov.ua/passport/61375" TargetMode="External"/><Relationship Id="rId6" Type="http://schemas.openxmlformats.org/officeDocument/2006/relationships/hyperlink" Target="https://www.fg.gov.ua/passport/61448" TargetMode="External"/><Relationship Id="rId11" Type="http://schemas.openxmlformats.org/officeDocument/2006/relationships/hyperlink" Target="https://www.fg.gov.ua/passport/61880" TargetMode="External"/><Relationship Id="rId5" Type="http://schemas.openxmlformats.org/officeDocument/2006/relationships/hyperlink" Target="https://www.fg.gov.ua/lot/172883" TargetMode="External"/><Relationship Id="rId10" Type="http://schemas.openxmlformats.org/officeDocument/2006/relationships/hyperlink" Target="https://www.fg.gov.ua/lot/173097" TargetMode="External"/><Relationship Id="rId4" Type="http://schemas.openxmlformats.org/officeDocument/2006/relationships/hyperlink" Target="https://www.fg.gov.ua/lot/172883" TargetMode="External"/><Relationship Id="rId9" Type="http://schemas.openxmlformats.org/officeDocument/2006/relationships/hyperlink" Target="https://www.fg.gov.ua/lot/173097"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
  <sheetViews>
    <sheetView workbookViewId="0">
      <selection sqref="A1:M1"/>
    </sheetView>
  </sheetViews>
  <sheetFormatPr defaultColWidth="9.140625" defaultRowHeight="15" x14ac:dyDescent="0.25"/>
  <cols>
    <col min="1" max="1" width="6.5703125" style="29" customWidth="1"/>
    <col min="2" max="16384" width="9.140625" style="29"/>
  </cols>
  <sheetData>
    <row r="1" spans="1:13" ht="15.75" x14ac:dyDescent="0.25">
      <c r="A1" s="70" t="s">
        <v>51</v>
      </c>
      <c r="B1" s="71"/>
      <c r="C1" s="71"/>
      <c r="D1" s="71"/>
      <c r="E1" s="71"/>
      <c r="F1" s="71"/>
      <c r="G1" s="71"/>
      <c r="H1" s="71"/>
      <c r="I1" s="71"/>
      <c r="J1" s="71"/>
      <c r="K1" s="71"/>
      <c r="L1" s="71"/>
      <c r="M1" s="71"/>
    </row>
    <row r="2" spans="1:13" ht="45.75" customHeight="1" x14ac:dyDescent="0.25">
      <c r="B2" s="72" t="s">
        <v>23</v>
      </c>
      <c r="C2" s="72"/>
      <c r="D2" s="72"/>
      <c r="E2" s="72"/>
      <c r="F2" s="72"/>
      <c r="G2" s="72"/>
      <c r="H2" s="72"/>
      <c r="I2" s="72"/>
      <c r="J2" s="72"/>
      <c r="K2" s="72"/>
      <c r="L2" s="72"/>
    </row>
    <row r="13" spans="1:13" ht="63.75" customHeight="1" x14ac:dyDescent="0.25"/>
    <row r="14" spans="1:13" ht="79.5" customHeight="1" x14ac:dyDescent="0.25">
      <c r="A14" s="73" t="s">
        <v>87</v>
      </c>
      <c r="B14" s="73"/>
      <c r="C14" s="73"/>
      <c r="D14" s="73"/>
      <c r="E14" s="73"/>
      <c r="G14" s="31" t="s">
        <v>43</v>
      </c>
      <c r="J14" s="60"/>
      <c r="K14" s="59" t="s">
        <v>69</v>
      </c>
      <c r="L14" s="60"/>
    </row>
    <row r="15" spans="1:13" x14ac:dyDescent="0.25">
      <c r="G15" s="31" t="s">
        <v>44</v>
      </c>
      <c r="K15" s="31" t="s">
        <v>46</v>
      </c>
    </row>
    <row r="16" spans="1:13" ht="13.9" x14ac:dyDescent="0.25">
      <c r="B16" s="32"/>
    </row>
  </sheetData>
  <mergeCells count="3">
    <mergeCell ref="A1:M1"/>
    <mergeCell ref="B2:L2"/>
    <mergeCell ref="A14:E1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workbookViewId="0">
      <selection activeCell="H14" sqref="H14:J15"/>
    </sheetView>
  </sheetViews>
  <sheetFormatPr defaultColWidth="9.140625" defaultRowHeight="15.75" x14ac:dyDescent="0.25"/>
  <cols>
    <col min="1" max="1" width="4.7109375" style="4" customWidth="1"/>
    <col min="2" max="2" width="10.42578125" style="4" customWidth="1"/>
    <col min="3" max="3" width="15.140625" style="4" customWidth="1"/>
    <col min="4" max="5" width="21.85546875" style="4" customWidth="1"/>
    <col min="6" max="6" width="24.28515625" style="4" customWidth="1"/>
    <col min="7" max="7" width="16.5703125" style="4" customWidth="1"/>
    <col min="8" max="8" width="20.42578125" style="4" customWidth="1"/>
    <col min="9" max="9" width="36.140625" style="4" customWidth="1"/>
    <col min="10" max="10" width="30.85546875" style="4" customWidth="1"/>
    <col min="11" max="16384" width="9.140625" style="4"/>
  </cols>
  <sheetData>
    <row r="1" spans="2:10" ht="16.5" thickBot="1" x14ac:dyDescent="0.3"/>
    <row r="2" spans="2:10" s="6" customFormat="1" ht="16.5" thickBot="1" x14ac:dyDescent="0.3">
      <c r="B2" s="93" t="s">
        <v>15</v>
      </c>
      <c r="C2" s="94"/>
      <c r="D2" s="94"/>
      <c r="E2" s="94"/>
      <c r="F2" s="94"/>
      <c r="G2" s="94"/>
      <c r="H2" s="95"/>
    </row>
    <row r="3" spans="2:10" s="6" customFormat="1" x14ac:dyDescent="0.25">
      <c r="B3" s="96" t="s">
        <v>16</v>
      </c>
      <c r="C3" s="97"/>
      <c r="D3" s="98"/>
      <c r="E3" s="99" t="s">
        <v>76</v>
      </c>
      <c r="F3" s="100"/>
      <c r="G3" s="100"/>
      <c r="H3" s="101"/>
    </row>
    <row r="4" spans="2:10" s="6" customFormat="1" ht="33" customHeight="1" x14ac:dyDescent="0.25">
      <c r="B4" s="102" t="s">
        <v>56</v>
      </c>
      <c r="C4" s="103"/>
      <c r="D4" s="104"/>
      <c r="E4" s="105" t="s">
        <v>77</v>
      </c>
      <c r="F4" s="106"/>
      <c r="G4" s="106"/>
      <c r="H4" s="107"/>
    </row>
    <row r="5" spans="2:10" s="6" customFormat="1" x14ac:dyDescent="0.25">
      <c r="B5" s="87" t="s">
        <v>17</v>
      </c>
      <c r="C5" s="88"/>
      <c r="D5" s="89"/>
      <c r="E5" s="90">
        <v>45748</v>
      </c>
      <c r="F5" s="91"/>
      <c r="G5" s="91"/>
      <c r="H5" s="92"/>
    </row>
    <row r="6" spans="2:10" s="6" customFormat="1" ht="16.5" thickBot="1" x14ac:dyDescent="0.3">
      <c r="B6" s="78" t="s">
        <v>18</v>
      </c>
      <c r="C6" s="79"/>
      <c r="D6" s="80"/>
      <c r="E6" s="81">
        <v>8246404.4000000004</v>
      </c>
      <c r="F6" s="82"/>
      <c r="G6" s="82"/>
      <c r="H6" s="83"/>
      <c r="I6" s="58"/>
    </row>
    <row r="7" spans="2:10" ht="16.5" thickBot="1" x14ac:dyDescent="0.3"/>
    <row r="8" spans="2:10" ht="16.5" thickBot="1" x14ac:dyDescent="0.3">
      <c r="B8" s="84" t="s">
        <v>47</v>
      </c>
      <c r="C8" s="85"/>
      <c r="D8" s="85"/>
      <c r="E8" s="85"/>
      <c r="F8" s="85"/>
      <c r="G8" s="85"/>
      <c r="H8" s="86"/>
      <c r="I8" s="76" t="s">
        <v>3</v>
      </c>
      <c r="J8" s="77"/>
    </row>
    <row r="9" spans="2:10" ht="47.25" x14ac:dyDescent="0.25">
      <c r="B9" s="40" t="s">
        <v>0</v>
      </c>
      <c r="C9" s="41" t="s">
        <v>45</v>
      </c>
      <c r="D9" s="41" t="s">
        <v>1</v>
      </c>
      <c r="E9" s="42" t="s">
        <v>57</v>
      </c>
      <c r="F9" s="42" t="s">
        <v>58</v>
      </c>
      <c r="G9" s="41" t="s">
        <v>2</v>
      </c>
      <c r="H9" s="43" t="s">
        <v>59</v>
      </c>
      <c r="I9" s="44" t="s">
        <v>48</v>
      </c>
      <c r="J9" s="45" t="s">
        <v>52</v>
      </c>
    </row>
    <row r="10" spans="2:10" ht="24" customHeight="1" x14ac:dyDescent="0.25">
      <c r="B10" s="46">
        <v>1</v>
      </c>
      <c r="C10" s="47" t="s">
        <v>79</v>
      </c>
      <c r="D10" s="48">
        <v>45897</v>
      </c>
      <c r="E10" s="63">
        <v>12921421.199999999</v>
      </c>
      <c r="F10" s="50"/>
      <c r="G10" s="49"/>
      <c r="H10" s="51" t="s">
        <v>80</v>
      </c>
      <c r="I10" s="65" t="s">
        <v>81</v>
      </c>
      <c r="J10" s="66" t="s">
        <v>82</v>
      </c>
    </row>
    <row r="11" spans="2:10" x14ac:dyDescent="0.25">
      <c r="B11" s="46">
        <v>2</v>
      </c>
      <c r="C11" s="47" t="s">
        <v>79</v>
      </c>
      <c r="D11" s="48">
        <v>45904</v>
      </c>
      <c r="E11" s="63">
        <f>E10*0.9</f>
        <v>11629279.08</v>
      </c>
      <c r="F11" s="50">
        <v>-0.1</v>
      </c>
      <c r="G11" s="49"/>
      <c r="H11" s="51" t="s">
        <v>80</v>
      </c>
      <c r="I11" s="67" t="s">
        <v>83</v>
      </c>
      <c r="J11" s="66" t="s">
        <v>82</v>
      </c>
    </row>
    <row r="12" spans="2:10" x14ac:dyDescent="0.25">
      <c r="B12" s="46">
        <v>3</v>
      </c>
      <c r="C12" s="47" t="s">
        <v>79</v>
      </c>
      <c r="D12" s="48">
        <v>45911</v>
      </c>
      <c r="E12" s="63">
        <f>E10*0.8</f>
        <v>10337136.960000001</v>
      </c>
      <c r="F12" s="50">
        <v>-0.2</v>
      </c>
      <c r="G12" s="49"/>
      <c r="H12" s="51" t="s">
        <v>80</v>
      </c>
      <c r="I12" s="67" t="s">
        <v>84</v>
      </c>
      <c r="J12" s="66" t="s">
        <v>82</v>
      </c>
    </row>
    <row r="13" spans="2:10" x14ac:dyDescent="0.25">
      <c r="B13" s="46">
        <v>4</v>
      </c>
      <c r="C13" s="47" t="s">
        <v>79</v>
      </c>
      <c r="D13" s="48">
        <v>45918</v>
      </c>
      <c r="E13" s="63">
        <f>E10*0.7</f>
        <v>9044994.839999998</v>
      </c>
      <c r="F13" s="50">
        <v>-0.3</v>
      </c>
      <c r="G13" s="49"/>
      <c r="H13" s="51" t="s">
        <v>80</v>
      </c>
      <c r="I13" s="67" t="s">
        <v>85</v>
      </c>
      <c r="J13" s="66" t="s">
        <v>82</v>
      </c>
    </row>
    <row r="14" spans="2:10" x14ac:dyDescent="0.25">
      <c r="B14" s="46">
        <v>5</v>
      </c>
      <c r="C14" s="47" t="s">
        <v>89</v>
      </c>
      <c r="D14" s="48">
        <v>45967</v>
      </c>
      <c r="E14" s="63">
        <v>8140495.3600000003</v>
      </c>
      <c r="F14" s="50">
        <v>0</v>
      </c>
      <c r="G14" s="49"/>
      <c r="H14" s="51" t="s">
        <v>80</v>
      </c>
      <c r="I14" s="67" t="s">
        <v>92</v>
      </c>
      <c r="J14" s="66" t="s">
        <v>91</v>
      </c>
    </row>
    <row r="15" spans="2:10" x14ac:dyDescent="0.25">
      <c r="B15" s="46">
        <v>6</v>
      </c>
      <c r="C15" s="47" t="s">
        <v>89</v>
      </c>
      <c r="D15" s="48">
        <v>45974</v>
      </c>
      <c r="E15" s="63">
        <v>8140495.3600000003</v>
      </c>
      <c r="F15" s="50">
        <v>0</v>
      </c>
      <c r="G15" s="49"/>
      <c r="H15" s="51" t="s">
        <v>80</v>
      </c>
      <c r="I15" s="67" t="s">
        <v>93</v>
      </c>
      <c r="J15" s="66" t="s">
        <v>91</v>
      </c>
    </row>
    <row r="16" spans="2:10" x14ac:dyDescent="0.25">
      <c r="B16" s="46">
        <v>7</v>
      </c>
      <c r="C16" s="47"/>
      <c r="D16" s="48"/>
      <c r="E16" s="63"/>
      <c r="F16" s="50"/>
      <c r="G16" s="49"/>
      <c r="H16" s="51"/>
      <c r="I16" s="53"/>
      <c r="J16" s="52"/>
    </row>
    <row r="17" spans="2:10" x14ac:dyDescent="0.25">
      <c r="B17" s="46">
        <v>8</v>
      </c>
      <c r="C17" s="47"/>
      <c r="D17" s="48"/>
      <c r="E17" s="63"/>
      <c r="F17" s="50"/>
      <c r="G17" s="49"/>
      <c r="H17" s="51"/>
      <c r="I17" s="53"/>
      <c r="J17" s="52"/>
    </row>
    <row r="18" spans="2:10" x14ac:dyDescent="0.25">
      <c r="B18" s="46">
        <v>9</v>
      </c>
      <c r="C18" s="47"/>
      <c r="D18" s="48"/>
      <c r="E18" s="63"/>
      <c r="F18" s="50"/>
      <c r="G18" s="49"/>
      <c r="H18" s="51"/>
      <c r="I18" s="53"/>
      <c r="J18" s="52"/>
    </row>
    <row r="19" spans="2:10" x14ac:dyDescent="0.25">
      <c r="B19" s="46">
        <v>10</v>
      </c>
      <c r="C19" s="47"/>
      <c r="D19" s="48"/>
      <c r="E19" s="63"/>
      <c r="F19" s="50"/>
      <c r="G19" s="49"/>
      <c r="H19" s="51"/>
      <c r="I19" s="53"/>
      <c r="J19" s="52"/>
    </row>
    <row r="20" spans="2:10" x14ac:dyDescent="0.25">
      <c r="B20" s="46">
        <v>11</v>
      </c>
      <c r="C20" s="47"/>
      <c r="D20" s="48"/>
      <c r="E20" s="63"/>
      <c r="F20" s="50"/>
      <c r="G20" s="49"/>
      <c r="H20" s="51"/>
      <c r="I20" s="53"/>
      <c r="J20" s="52"/>
    </row>
    <row r="21" spans="2:10" x14ac:dyDescent="0.25">
      <c r="B21" s="46">
        <v>12</v>
      </c>
      <c r="C21" s="47"/>
      <c r="D21" s="48"/>
      <c r="E21" s="63"/>
      <c r="F21" s="50"/>
      <c r="G21" s="49"/>
      <c r="H21" s="51"/>
      <c r="I21" s="54"/>
      <c r="J21" s="55"/>
    </row>
    <row r="22" spans="2:10" x14ac:dyDescent="0.25">
      <c r="B22" s="46">
        <v>13</v>
      </c>
      <c r="C22" s="47"/>
      <c r="D22" s="48"/>
      <c r="E22" s="63"/>
      <c r="F22" s="50"/>
      <c r="G22" s="49"/>
      <c r="H22" s="51"/>
      <c r="I22" s="54"/>
      <c r="J22" s="55"/>
    </row>
    <row r="23" spans="2:10" x14ac:dyDescent="0.25">
      <c r="B23" s="46">
        <v>14</v>
      </c>
      <c r="C23" s="47"/>
      <c r="D23" s="48"/>
      <c r="E23" s="63"/>
      <c r="F23" s="50"/>
      <c r="G23" s="49"/>
      <c r="H23" s="51"/>
      <c r="I23" s="54"/>
      <c r="J23" s="55"/>
    </row>
    <row r="24" spans="2:10" x14ac:dyDescent="0.25">
      <c r="B24" s="23">
        <v>15</v>
      </c>
      <c r="C24" s="24"/>
      <c r="D24" s="25"/>
      <c r="E24" s="64"/>
      <c r="F24" s="27"/>
      <c r="G24" s="26"/>
      <c r="H24" s="37"/>
      <c r="I24" s="36"/>
      <c r="J24" s="7"/>
    </row>
    <row r="25" spans="2:10" x14ac:dyDescent="0.25">
      <c r="B25" s="23">
        <v>16</v>
      </c>
      <c r="C25" s="24"/>
      <c r="D25" s="25"/>
      <c r="E25" s="64"/>
      <c r="F25" s="27"/>
      <c r="G25" s="26"/>
      <c r="H25" s="37"/>
      <c r="I25" s="36"/>
      <c r="J25" s="7"/>
    </row>
    <row r="26" spans="2:10" x14ac:dyDescent="0.25">
      <c r="B26" s="23">
        <v>17</v>
      </c>
      <c r="C26" s="24"/>
      <c r="D26" s="25"/>
      <c r="E26" s="64"/>
      <c r="F26" s="27"/>
      <c r="G26" s="26"/>
      <c r="H26" s="37"/>
      <c r="I26" s="36"/>
      <c r="J26" s="7"/>
    </row>
    <row r="27" spans="2:10" x14ac:dyDescent="0.25">
      <c r="B27" s="23">
        <v>18</v>
      </c>
      <c r="C27" s="24"/>
      <c r="D27" s="25"/>
      <c r="E27" s="64"/>
      <c r="F27" s="27"/>
      <c r="G27" s="26"/>
      <c r="H27" s="37"/>
      <c r="I27" s="36"/>
      <c r="J27" s="7"/>
    </row>
    <row r="28" spans="2:10" x14ac:dyDescent="0.25">
      <c r="B28" s="23">
        <v>19</v>
      </c>
      <c r="C28" s="24"/>
      <c r="D28" s="25"/>
      <c r="E28" s="64"/>
      <c r="F28" s="27"/>
      <c r="G28" s="26"/>
      <c r="H28" s="37"/>
      <c r="I28" s="36"/>
      <c r="J28" s="7"/>
    </row>
    <row r="29" spans="2:10" x14ac:dyDescent="0.25">
      <c r="B29" s="23">
        <v>20</v>
      </c>
      <c r="C29" s="24"/>
      <c r="D29" s="25"/>
      <c r="E29" s="64"/>
      <c r="F29" s="27"/>
      <c r="G29" s="26"/>
      <c r="H29" s="37"/>
      <c r="I29" s="36"/>
      <c r="J29" s="7"/>
    </row>
    <row r="30" spans="2:10" x14ac:dyDescent="0.25">
      <c r="B30" s="23">
        <v>21</v>
      </c>
      <c r="C30" s="24"/>
      <c r="D30" s="25"/>
      <c r="E30" s="64"/>
      <c r="F30" s="27"/>
      <c r="G30" s="26"/>
      <c r="H30" s="37"/>
      <c r="I30" s="36"/>
      <c r="J30" s="7"/>
    </row>
    <row r="31" spans="2:10" x14ac:dyDescent="0.25">
      <c r="B31" s="23">
        <v>22</v>
      </c>
      <c r="C31" s="24"/>
      <c r="D31" s="25"/>
      <c r="E31" s="64"/>
      <c r="F31" s="27"/>
      <c r="G31" s="26"/>
      <c r="H31" s="37"/>
      <c r="I31" s="36"/>
      <c r="J31" s="7"/>
    </row>
    <row r="32" spans="2:10" x14ac:dyDescent="0.25">
      <c r="B32" s="23">
        <v>23</v>
      </c>
      <c r="C32" s="24"/>
      <c r="D32" s="25"/>
      <c r="E32" s="26"/>
      <c r="F32" s="27"/>
      <c r="G32" s="26"/>
      <c r="H32" s="37"/>
      <c r="I32" s="36"/>
      <c r="J32" s="7"/>
    </row>
    <row r="33" spans="2:10" x14ac:dyDescent="0.25">
      <c r="B33" s="23">
        <v>24</v>
      </c>
      <c r="C33" s="24"/>
      <c r="D33" s="25"/>
      <c r="E33" s="26"/>
      <c r="F33" s="27"/>
      <c r="G33" s="26"/>
      <c r="H33" s="37"/>
      <c r="I33" s="36"/>
      <c r="J33" s="7"/>
    </row>
    <row r="34" spans="2:10" ht="16.5" thickBot="1" x14ac:dyDescent="0.3">
      <c r="B34" s="28">
        <v>25</v>
      </c>
      <c r="C34" s="22"/>
      <c r="D34" s="8"/>
      <c r="E34" s="9"/>
      <c r="F34" s="10"/>
      <c r="G34" s="9"/>
      <c r="H34" s="38"/>
      <c r="I34" s="39"/>
      <c r="J34" s="11"/>
    </row>
    <row r="36" spans="2:10" ht="50.25" customHeight="1" x14ac:dyDescent="0.25">
      <c r="B36" s="74" t="s">
        <v>23</v>
      </c>
      <c r="C36" s="74"/>
      <c r="D36" s="74"/>
      <c r="E36" s="74"/>
      <c r="F36" s="74"/>
      <c r="G36" s="74"/>
      <c r="H36" s="74"/>
      <c r="I36" s="74"/>
      <c r="J36" s="74"/>
    </row>
    <row r="37" spans="2:10" ht="29.25" customHeight="1" x14ac:dyDescent="0.25">
      <c r="B37" s="74" t="s">
        <v>61</v>
      </c>
      <c r="C37" s="74"/>
      <c r="D37" s="74"/>
      <c r="E37" s="74"/>
      <c r="F37" s="74"/>
      <c r="G37" s="74"/>
      <c r="H37" s="74"/>
      <c r="I37" s="74"/>
      <c r="J37" s="74"/>
    </row>
    <row r="38" spans="2:10" ht="30.75" customHeight="1" x14ac:dyDescent="0.25">
      <c r="B38" s="74" t="s">
        <v>60</v>
      </c>
      <c r="C38" s="74"/>
      <c r="D38" s="74"/>
      <c r="E38" s="74"/>
      <c r="F38" s="74"/>
      <c r="G38" s="74"/>
      <c r="H38" s="74"/>
      <c r="I38" s="74"/>
      <c r="J38" s="74"/>
    </row>
    <row r="39" spans="2:10" ht="39" customHeight="1" x14ac:dyDescent="0.25">
      <c r="B39" s="74" t="s">
        <v>65</v>
      </c>
      <c r="C39" s="74"/>
      <c r="D39" s="74"/>
      <c r="E39" s="74"/>
      <c r="F39" s="74"/>
      <c r="G39" s="74"/>
      <c r="H39" s="74"/>
      <c r="I39" s="74"/>
      <c r="J39" s="74"/>
    </row>
    <row r="42" spans="2:10" ht="51" customHeight="1" x14ac:dyDescent="0.25">
      <c r="B42" s="75" t="s">
        <v>68</v>
      </c>
      <c r="C42" s="75"/>
      <c r="D42" s="75"/>
      <c r="F42" s="31" t="s">
        <v>43</v>
      </c>
      <c r="H42" s="31" t="s">
        <v>69</v>
      </c>
    </row>
    <row r="43" spans="2:10" x14ac:dyDescent="0.25">
      <c r="F43" s="31" t="s">
        <v>44</v>
      </c>
      <c r="H43" s="31"/>
    </row>
    <row r="45" spans="2:10" x14ac:dyDescent="0.25">
      <c r="B45" s="69"/>
      <c r="C45" s="69"/>
      <c r="D45" s="69"/>
    </row>
    <row r="46" spans="2:10" x14ac:dyDescent="0.25">
      <c r="B46" s="69"/>
      <c r="C46" s="69"/>
      <c r="D46" s="69"/>
    </row>
    <row r="47" spans="2:10" x14ac:dyDescent="0.25">
      <c r="B47" s="69"/>
      <c r="C47" s="69"/>
      <c r="D47" s="69"/>
    </row>
  </sheetData>
  <mergeCells count="19">
    <mergeCell ref="B5:D5"/>
    <mergeCell ref="E5:H5"/>
    <mergeCell ref="B2:H2"/>
    <mergeCell ref="B3:D3"/>
    <mergeCell ref="E3:H3"/>
    <mergeCell ref="B4:D4"/>
    <mergeCell ref="E4:H4"/>
    <mergeCell ref="I8:J8"/>
    <mergeCell ref="B6:D6"/>
    <mergeCell ref="E6:H6"/>
    <mergeCell ref="B8:H8"/>
    <mergeCell ref="B36:J36"/>
    <mergeCell ref="B45:D45"/>
    <mergeCell ref="B46:D46"/>
    <mergeCell ref="B47:D47"/>
    <mergeCell ref="B37:J37"/>
    <mergeCell ref="B39:J39"/>
    <mergeCell ref="B38:J38"/>
    <mergeCell ref="B42:D42"/>
  </mergeCells>
  <hyperlinks>
    <hyperlink ref="I10" r:id="rId1"/>
    <hyperlink ref="J10" r:id="rId2"/>
    <hyperlink ref="J11" r:id="rId3"/>
    <hyperlink ref="J12" r:id="rId4"/>
    <hyperlink ref="J13" r:id="rId5"/>
    <hyperlink ref="I11" r:id="rId6"/>
    <hyperlink ref="I12" r:id="rId7"/>
    <hyperlink ref="I13" r:id="rId8"/>
    <hyperlink ref="J14" r:id="rId9"/>
    <hyperlink ref="J15" r:id="rId10"/>
    <hyperlink ref="I14" r:id="rId11"/>
    <hyperlink ref="I15" r:id="rId12"/>
  </hyperlinks>
  <pageMargins left="0.7" right="0.7" top="0.75" bottom="0.75" header="0.3" footer="0.3"/>
  <pageSetup paperSize="9" orientation="portrait" r:id="rId1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D34"/>
  <sheetViews>
    <sheetView tabSelected="1" zoomScale="85" zoomScaleNormal="85" workbookViewId="0">
      <selection sqref="A1:XFD104857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2:4" ht="10.5" customHeight="1" thickBot="1" x14ac:dyDescent="0.3"/>
    <row r="2" spans="2:4" ht="46.5" customHeight="1" thickBot="1" x14ac:dyDescent="0.3">
      <c r="B2" s="108" t="s">
        <v>49</v>
      </c>
      <c r="C2" s="109"/>
      <c r="D2" s="5"/>
    </row>
    <row r="3" spans="2:4" ht="20.25" customHeight="1" x14ac:dyDescent="0.25">
      <c r="B3" s="20" t="s">
        <v>4</v>
      </c>
      <c r="C3" s="21" t="s">
        <v>66</v>
      </c>
      <c r="D3" s="5"/>
    </row>
    <row r="4" spans="2:4" ht="20.25" customHeight="1" x14ac:dyDescent="0.25">
      <c r="B4" s="110" t="s">
        <v>5</v>
      </c>
      <c r="C4" s="111"/>
      <c r="D4" s="5"/>
    </row>
    <row r="5" spans="2:4" ht="21" customHeight="1" x14ac:dyDescent="0.25">
      <c r="B5" s="18" t="s">
        <v>20</v>
      </c>
      <c r="C5" s="61" t="s">
        <v>26</v>
      </c>
      <c r="D5" s="5"/>
    </row>
    <row r="6" spans="2:4" ht="65.25" customHeight="1" x14ac:dyDescent="0.25">
      <c r="B6" s="12" t="s">
        <v>53</v>
      </c>
      <c r="C6" s="62" t="s">
        <v>78</v>
      </c>
    </row>
    <row r="7" spans="2:4" ht="18.75" customHeight="1" x14ac:dyDescent="0.25">
      <c r="B7" s="14" t="s">
        <v>6</v>
      </c>
      <c r="C7" s="62" t="s">
        <v>39</v>
      </c>
    </row>
    <row r="8" spans="2:4" ht="21" customHeight="1" x14ac:dyDescent="0.25">
      <c r="B8" s="14" t="s">
        <v>7</v>
      </c>
      <c r="C8" s="62" t="s">
        <v>74</v>
      </c>
    </row>
    <row r="9" spans="2:4" ht="47.25" customHeight="1" x14ac:dyDescent="0.25">
      <c r="B9" s="14" t="s">
        <v>8</v>
      </c>
      <c r="C9" s="62" t="s">
        <v>75</v>
      </c>
    </row>
    <row r="10" spans="2:4" ht="14.25" customHeight="1" x14ac:dyDescent="0.25">
      <c r="B10" s="14" t="s">
        <v>9</v>
      </c>
      <c r="C10" s="62">
        <v>1248.6500000000001</v>
      </c>
    </row>
    <row r="11" spans="2:4" ht="23.25" customHeight="1" x14ac:dyDescent="0.25">
      <c r="B11" s="14" t="s">
        <v>10</v>
      </c>
      <c r="C11" s="62" t="s">
        <v>67</v>
      </c>
    </row>
    <row r="12" spans="2:4" ht="74.25" customHeight="1" x14ac:dyDescent="0.25">
      <c r="B12" s="15" t="s">
        <v>14</v>
      </c>
      <c r="C12" s="62" t="s">
        <v>86</v>
      </c>
    </row>
    <row r="13" spans="2:4" ht="21" customHeight="1" x14ac:dyDescent="0.25">
      <c r="B13" s="15" t="s">
        <v>11</v>
      </c>
      <c r="C13" s="13" t="s">
        <v>67</v>
      </c>
    </row>
    <row r="14" spans="2:4" ht="21.75" customHeight="1" x14ac:dyDescent="0.25">
      <c r="B14" s="14" t="s">
        <v>54</v>
      </c>
      <c r="C14" s="13" t="s">
        <v>72</v>
      </c>
    </row>
    <row r="15" spans="2:4" s="19" customFormat="1" ht="47.25" x14ac:dyDescent="0.25">
      <c r="B15" s="35" t="s">
        <v>55</v>
      </c>
      <c r="C15" s="13" t="s">
        <v>67</v>
      </c>
    </row>
    <row r="16" spans="2:4" x14ac:dyDescent="0.25">
      <c r="B16" s="14" t="s">
        <v>42</v>
      </c>
      <c r="C16" s="13" t="s">
        <v>72</v>
      </c>
    </row>
    <row r="17" spans="2:4" ht="36.75" customHeight="1" x14ac:dyDescent="0.25">
      <c r="B17" s="14" t="s">
        <v>64</v>
      </c>
      <c r="C17" s="13" t="s">
        <v>73</v>
      </c>
    </row>
    <row r="18" spans="2:4" ht="29.25" customHeight="1" x14ac:dyDescent="0.25">
      <c r="B18" s="14" t="s">
        <v>63</v>
      </c>
      <c r="C18" s="68" t="s">
        <v>90</v>
      </c>
    </row>
    <row r="19" spans="2:4" ht="15" customHeight="1" x14ac:dyDescent="0.25">
      <c r="B19" s="114" t="s">
        <v>13</v>
      </c>
      <c r="C19" s="115"/>
    </row>
    <row r="20" spans="2:4" ht="15" customHeight="1" x14ac:dyDescent="0.25">
      <c r="B20" s="16" t="s">
        <v>21</v>
      </c>
      <c r="C20" s="116" t="s">
        <v>12</v>
      </c>
    </row>
    <row r="21" spans="2:4" x14ac:dyDescent="0.25">
      <c r="B21" s="34" t="s">
        <v>50</v>
      </c>
      <c r="C21" s="116"/>
    </row>
    <row r="22" spans="2:4" ht="15" customHeight="1" thickBot="1" x14ac:dyDescent="0.3">
      <c r="B22" s="17" t="s">
        <v>22</v>
      </c>
      <c r="C22" s="117"/>
    </row>
    <row r="23" spans="2:4" ht="48.6" customHeight="1" x14ac:dyDescent="0.25">
      <c r="B23" s="119" t="s">
        <v>88</v>
      </c>
      <c r="C23" s="119"/>
    </row>
    <row r="25" spans="2:4" ht="49.5" customHeight="1" x14ac:dyDescent="0.25">
      <c r="B25" s="112" t="s">
        <v>19</v>
      </c>
      <c r="C25" s="112"/>
    </row>
    <row r="26" spans="2:4" ht="143.25" customHeight="1" x14ac:dyDescent="0.25">
      <c r="B26" s="112" t="s">
        <v>62</v>
      </c>
      <c r="C26" s="112"/>
    </row>
    <row r="27" spans="2:4" ht="101.25" customHeight="1" x14ac:dyDescent="0.25">
      <c r="B27" s="112" t="s">
        <v>23</v>
      </c>
      <c r="C27" s="112"/>
    </row>
    <row r="28" spans="2:4" ht="101.25" customHeight="1" x14ac:dyDescent="0.25">
      <c r="B28" s="118" t="s">
        <v>61</v>
      </c>
      <c r="C28" s="118"/>
    </row>
    <row r="29" spans="2:4" ht="59.25" customHeight="1" x14ac:dyDescent="0.25">
      <c r="B29" s="113" t="s">
        <v>60</v>
      </c>
      <c r="C29" s="113"/>
      <c r="D29" s="56"/>
    </row>
    <row r="30" spans="2:4" ht="59.25" customHeight="1" x14ac:dyDescent="0.25">
      <c r="B30" s="69" t="s">
        <v>65</v>
      </c>
      <c r="C30" s="69"/>
      <c r="D30" s="56"/>
    </row>
    <row r="31" spans="2:4" ht="36" customHeight="1" x14ac:dyDescent="0.25">
      <c r="B31" s="57"/>
      <c r="C31" s="57"/>
      <c r="D31" s="56"/>
    </row>
    <row r="33" spans="2:4" ht="30" x14ac:dyDescent="0.25">
      <c r="B33" s="30" t="s">
        <v>68</v>
      </c>
      <c r="C33" s="31" t="s">
        <v>70</v>
      </c>
      <c r="D33" s="31"/>
    </row>
    <row r="34" spans="2:4" x14ac:dyDescent="0.25">
      <c r="B34" s="32"/>
      <c r="C34" s="33" t="s">
        <v>71</v>
      </c>
      <c r="D34" s="31"/>
    </row>
  </sheetData>
  <mergeCells count="11">
    <mergeCell ref="B30:C30"/>
    <mergeCell ref="B2:C2"/>
    <mergeCell ref="B4:C4"/>
    <mergeCell ref="B25:C25"/>
    <mergeCell ref="B29:C29"/>
    <mergeCell ref="B26:C26"/>
    <mergeCell ref="B27:C27"/>
    <mergeCell ref="B19:C19"/>
    <mergeCell ref="C20:C22"/>
    <mergeCell ref="B28:C28"/>
    <mergeCell ref="B23:C23"/>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5.2</vt:lpstr>
      <vt:lpstr>5.3</vt:lpstr>
      <vt:lpstr>ПублПасп</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2025-12-02T15:19:40Z</cp:lastPrinted>
  <dcterms:created xsi:type="dcterms:W3CDTF">2015-10-12T12:03:25Z</dcterms:created>
  <dcterms:modified xsi:type="dcterms:W3CDTF">2026-01-26T11:02:41Z</dcterms:modified>
</cp:coreProperties>
</file>